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10\"/>
    </mc:Choice>
  </mc:AlternateContent>
  <xr:revisionPtr revIDLastSave="0" documentId="13_ncr:1_{3C1A66AA-44EF-4ECE-83DB-3932D72ECC33}" xr6:coauthVersionLast="47" xr6:coauthVersionMax="47" xr10:uidLastSave="{00000000-0000-0000-0000-000000000000}"/>
  <bookViews>
    <workbookView xWindow="-120" yWindow="-120" windowWidth="27645" windowHeight="16440" xr2:uid="{00000000-000D-0000-FFFF-FFFF00000000}"/>
  </bookViews>
  <sheets>
    <sheet name="ВОР №5" sheetId="5" r:id="rId1"/>
    <sheet name="ВОР №6" sheetId="6" r:id="rId2"/>
    <sheet name="ВОР №7" sheetId="3" r:id="rId3"/>
  </sheets>
  <definedNames>
    <definedName name="Constr" localSheetId="1">'ВОР №6'!#REF!</definedName>
    <definedName name="FOT" localSheetId="1">'ВОР №6'!#REF!</definedName>
    <definedName name="Ind" localSheetId="1">'ВОР №6'!#REF!</definedName>
    <definedName name="Obj" localSheetId="1">'ВОР №6'!#REF!</definedName>
    <definedName name="Obosn" localSheetId="1">'ВОР №6'!#REF!</definedName>
    <definedName name="SmPr" localSheetId="1">'ВОР №6'!#REF!</definedName>
    <definedName name="_xlnm.Print_Titles" localSheetId="0">'ВОР №5'!$12:$12</definedName>
    <definedName name="_xlnm.Print_Titles" localSheetId="1">'ВОР №6'!$10:$13</definedName>
    <definedName name="_xlnm.Print_Titles" localSheetId="2">'ВОР №7'!$12:$12</definedName>
    <definedName name="_xlnm.Print_Area" localSheetId="0">'ВОР №5'!$A:$E</definedName>
    <definedName name="_xlnm.Print_Area" localSheetId="1">'ВОР №6'!$A$1:$L$48</definedName>
    <definedName name="_xlnm.Print_Area" localSheetId="2">'ВОР №7'!$A$1:$E$20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" i="3" l="1"/>
  <c r="A14" i="3"/>
</calcChain>
</file>

<file path=xl/sharedStrings.xml><?xml version="1.0" encoding="utf-8"?>
<sst xmlns="http://schemas.openxmlformats.org/spreadsheetml/2006/main" count="152" uniqueCount="98">
  <si>
    <t>№ пп</t>
  </si>
  <si>
    <t>Наименование</t>
  </si>
  <si>
    <t>Ед. изм.</t>
  </si>
  <si>
    <t>т</t>
  </si>
  <si>
    <t>Демонтируемый материал</t>
  </si>
  <si>
    <t>Потребность в основных материалах</t>
  </si>
  <si>
    <t>Кол-во</t>
  </si>
  <si>
    <t>Ед.изм</t>
  </si>
  <si>
    <t>шт.</t>
  </si>
  <si>
    <t>Подрядчик</t>
  </si>
  <si>
    <t>м3</t>
  </si>
  <si>
    <t>Использование
(лом, утиль, мусор, реализация, повт. исп.)</t>
  </si>
  <si>
    <t>1 шт груза</t>
  </si>
  <si>
    <t>1</t>
  </si>
  <si>
    <t>1 шпала</t>
  </si>
  <si>
    <t>Раздел 2. Перекатка  домкратами SFSZ-80000/110 на шпальную клеть</t>
  </si>
  <si>
    <t>Раздел 3. Установка 4 кареток (после опускания со шпальной клети на рельсы)</t>
  </si>
  <si>
    <t>УСТРОЙСТВО временных клеток из шпал, эстакадных для погрузки и выгрузки оборудования, высота клетки: до 1,5 м</t>
  </si>
  <si>
    <t>РАЗБОРКА временных клеток из шпал, подкладочных для выверки оборудования, высота клетки: до 1,5 м</t>
  </si>
  <si>
    <t>24</t>
  </si>
  <si>
    <t>1 шт</t>
  </si>
  <si>
    <t>1 трансформатор</t>
  </si>
  <si>
    <t>1 т</t>
  </si>
  <si>
    <t>ШПАЛА ДЕРЕВЯННАЯ ПРОПИТАННАЯ 1 ТИП ГОСТ 78-2004</t>
  </si>
  <si>
    <t>м</t>
  </si>
  <si>
    <t>Пиломатериал сорт 1 Сосна 40х150х6000 ГОСТ 8486-86</t>
  </si>
  <si>
    <t>0,5</t>
  </si>
  <si>
    <t>15</t>
  </si>
  <si>
    <t>Заказчик</t>
  </si>
  <si>
    <t>100 т</t>
  </si>
  <si>
    <t>0,0026</t>
  </si>
  <si>
    <t>ПОГРУЗКА разных грузов (материалов) штучных, в пакетах, контейнерах или на поддонах стреловыми самоходными кранами грузоподъемностью до 25 т, общая масса поднимаемого груза до 7 т</t>
  </si>
  <si>
    <t>ВЫГРУЗКА разных грузов (материалов) штучных, в пакетах, контейнерах или на поддонах стреловыми самоходными кранами грузоподъемностью до 25 т, общая масса поднимаемого груза до 7 т</t>
  </si>
  <si>
    <t>ПОГРУЗКА разных грузов (материалов) штучных, в пакетах, контейнерах или на поддонах стреловыми самоходными кранами грузоподъемностью до 25 т, общая масса поднимаемого груза до 5 т</t>
  </si>
  <si>
    <t>ВЫГРУЗКА разных грузов (материалов) штучных, в пакетах, контейнерах или на поддонах стреловыми самоходными кранами грузоподъемностью до 25 т, общая масса поднимаемого груза до 5 т</t>
  </si>
  <si>
    <t>ПОГРУЗКА разных грузов (материалов) штучных, в пакетах, контейнерах или на поддонах стреловыми самоходными кранами грузоподъемностью до 25 т, общая масса поднимаемого груза до 0,5 т</t>
  </si>
  <si>
    <t>ВЫГРУЗКА разных грузов (материалов) штучных, в пакетах, контейнерах или на поддонах стреловыми самоходными кранами грузоподъемностью до 25 т, общая масса поднимаемого груза до 0,5 т</t>
  </si>
  <si>
    <t>Погрузка и разгрузка при возврате на базу ( шпала,  рельсы,  башмаки)</t>
  </si>
  <si>
    <t>Смазка солидол синтетический, марка С</t>
  </si>
  <si>
    <t>0,03</t>
  </si>
  <si>
    <t>Нефрас С4-150/200</t>
  </si>
  <si>
    <t>0,02</t>
  </si>
  <si>
    <t>Поставка                    (заказчик/
подрядчик)</t>
  </si>
  <si>
    <t>Рельсы железнодорожные старогодные для повторной укладки в путь типа Р65 1 группы годности</t>
  </si>
  <si>
    <t>Раздел 5. Материал поставки ЗАКАЗЧИКА</t>
  </si>
  <si>
    <t>Раздел 6. Погрузка  и разгрузка  материалов</t>
  </si>
  <si>
    <t xml:space="preserve">1 </t>
  </si>
  <si>
    <t xml:space="preserve"> </t>
  </si>
  <si>
    <t>тн</t>
  </si>
  <si>
    <t>Перелив масла из бочек в цистерну насосом</t>
  </si>
  <si>
    <t>Раздел 1. Демонтаж электротехнического оборудования и ошиновки на ОРУ 110 кВ</t>
  </si>
  <si>
    <t xml:space="preserve">Раздел 1. </t>
  </si>
  <si>
    <t>Формула расчёта, расчёт объёмов работ и расхода материалов</t>
  </si>
  <si>
    <t>Примечание</t>
  </si>
  <si>
    <t>Ед.
изм.</t>
  </si>
  <si>
    <t>Наименование работ</t>
  </si>
  <si>
    <t>№ п/п</t>
  </si>
  <si>
    <t>Перелив масла из бочек</t>
  </si>
  <si>
    <t>ЗАКАЗЧИК</t>
  </si>
  <si>
    <t>2</t>
  </si>
  <si>
    <t>Кол.</t>
  </si>
  <si>
    <t>Раздел 1. Выкатка трансформатора ТДТНГ-75000 из маслоприемного устройства на 20 м</t>
  </si>
  <si>
    <t>Подъем, опускание грузов гидравлическими домкратами, масса 1 шт груза до 125 т: подъем груза на высоту до 100 мм двумя домкратами</t>
  </si>
  <si>
    <t>Перемещение трансформаторов, баков выключателей или  частей синхронных компенсаторов  на катках:   20м</t>
  </si>
  <si>
    <t>3</t>
  </si>
  <si>
    <t>Перемещение трансформаторов, баков выключателей или  частей синхронных компенсаторов  на катках:  20м</t>
  </si>
  <si>
    <t>1 шт.</t>
  </si>
  <si>
    <t>УТВЕРЖДАЮ</t>
  </si>
  <si>
    <t>ОПУСКАНИЕ грузов гидравлическими домкратами, масса 1 шт груза до 80 т: подъем груза на высоту до 500 мм четырьмя домкратами</t>
  </si>
  <si>
    <t>Установка трансформаторов, автотрансформаторов и реакторов на каретки домкратами, при количестве кареток 4 шт, транспортная масса трансформатора до: 100 т</t>
  </si>
  <si>
    <t>Раздел 4. Перекатка трансформатора по рельсам</t>
  </si>
  <si>
    <t xml:space="preserve">Перемещение трансформаторов узкой стороной, баков выключателей или  частей синхронных компенсаторов  на катках: 330 м </t>
  </si>
  <si>
    <t>Разворот катков тележек или кареток трансформаторов на 90° (подъём 2 раза)</t>
  </si>
  <si>
    <t>Перемещение трансформаторов широкой стороной, баков выключателей или  частей синхронных компенсаторов  на катках: 50 м</t>
  </si>
  <si>
    <t>л</t>
  </si>
  <si>
    <t>20</t>
  </si>
  <si>
    <t xml:space="preserve">«Трансформатор 3-х фаз. 3-х обм. ГТ-2.. Инв. № ИЭ9141063. Техническое перевооружение Замена силового трансформатора 110/35-6 кВ ГТ-2» </t>
  </si>
  <si>
    <t xml:space="preserve">«Трансформатор 3-х фаз. 3-х обм. ГТ-2.. Инв. № ИЭ9141063. Техническое перевооружение 
Замена силового трансформатора 110/35-6 кВ ГТ-2» </t>
  </si>
  <si>
    <t>ВЕДОМОСТЬ ОБЪЁМОВ РАБОТ  № 5</t>
  </si>
  <si>
    <t>ВЕДОМОСТЬ ОБЪЁМОВ РАБОТ № 6</t>
  </si>
  <si>
    <t>Такелаж трансформатора</t>
  </si>
  <si>
    <t>Выкатка трансформатора ТДТНГ-75000 из маслоприёмного устройства</t>
  </si>
  <si>
    <r>
      <rPr>
        <sz val="10"/>
        <rFont val="Cambria"/>
        <family val="1"/>
        <charset val="204"/>
        <scheme val="major"/>
      </rPr>
      <t xml:space="preserve">объект: </t>
    </r>
    <r>
      <rPr>
        <b/>
        <sz val="10"/>
        <rFont val="Cambria"/>
        <family val="1"/>
        <charset val="204"/>
        <scheme val="major"/>
      </rPr>
      <t xml:space="preserve">«Трансформатор 3-х фаз. 3-х обм. ГТ-2.. Инв. № ИЭ9141063. Техническое перевооружение 
Замена силового трансформатора 110/35-6 кВ ГТ-2» </t>
    </r>
  </si>
  <si>
    <t>ВЕДОМОСТЬ ОБЪЁМОВ РАБОТ  № 7</t>
  </si>
  <si>
    <t>Раздел 1. Разгрузка с а/платформы на шпальную клеть домкратами  SFSZ-80000/110 (траспортировочный вес 70т)</t>
  </si>
  <si>
    <t>ПОДЪЁМ грузов гидравлическими домкратами, масса 1 шт груза до 70 т: подъем груза на высоту до 500 мм четырьмя домкратами</t>
  </si>
  <si>
    <t>ПОДЪЁМ грузов гидравлическими домкратами, масса 1 шт груза до 70 т: подъем груза на высоту до 1000 мм четырьмя домкратами</t>
  </si>
  <si>
    <t>ОПУСКАНИЕ грузов гидравлическими домкратами, масса 1 шт груза до 80 т: подъем груза на высоту до 1000 мм четырьмя домкратами</t>
  </si>
  <si>
    <t>Перемещение оборудования с помощью домкратов до 70 т</t>
  </si>
  <si>
    <t>Б/У Заказчик</t>
  </si>
  <si>
    <t>Комплектующие трансформатора 
В СОСТАВЕ ТРАНСФОРМАТОРА</t>
  </si>
  <si>
    <t>Раздел 7. Материал ПОДРЯДЧИКА</t>
  </si>
  <si>
    <t>Масло гидравлическое ВМГЗ</t>
  </si>
  <si>
    <t>Масло трансформаторное ГК (бочка)</t>
  </si>
  <si>
    <t>Начальник  Ангарского участка (ТЭЦ-9)</t>
  </si>
  <si>
    <t>ООО "БЭК-ремонт"</t>
  </si>
  <si>
    <t>______________Е.В. Горев</t>
  </si>
  <si>
    <t>Начальник ОПП _________________________   О.В. Лукьянов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</si>
</sst>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Cambria"/>
      <family val="1"/>
      <charset val="204"/>
      <scheme val="major"/>
    </font>
    <font>
      <sz val="10"/>
      <color rgb="FF00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0"/>
      <color rgb="FF00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u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1"/>
      <color rgb="FF000000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8"/>
      <color rgb="FF000000"/>
      <name val="Cambria"/>
      <family val="1"/>
      <charset val="204"/>
      <scheme val="major"/>
    </font>
    <font>
      <b/>
      <sz val="14"/>
      <color rgb="FF000000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b/>
      <sz val="9"/>
      <color rgb="FF000000"/>
      <name val="Cambria"/>
      <family val="1"/>
      <charset val="204"/>
      <scheme val="major"/>
    </font>
    <font>
      <b/>
      <sz val="8"/>
      <color rgb="FF000000"/>
      <name val="Cambria"/>
      <family val="1"/>
      <charset val="204"/>
      <scheme val="major"/>
    </font>
    <font>
      <i/>
      <sz val="6"/>
      <name val="Cambria"/>
      <family val="1"/>
      <charset val="204"/>
      <scheme val="major"/>
    </font>
    <font>
      <i/>
      <sz val="10"/>
      <name val="Arial Cyr"/>
      <charset val="204"/>
    </font>
    <font>
      <i/>
      <sz val="10"/>
      <color rgb="FF000000"/>
      <name val="Cambria"/>
      <family val="1"/>
      <charset val="204"/>
      <scheme val="maj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164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5" fillId="0" borderId="0" xfId="2" applyFont="1"/>
    <xf numFmtId="0" fontId="5" fillId="0" borderId="0" xfId="2" applyFont="1" applyAlignment="1">
      <alignment wrapText="1"/>
    </xf>
    <xf numFmtId="49" fontId="5" fillId="0" borderId="0" xfId="2" applyNumberFormat="1" applyFont="1"/>
    <xf numFmtId="0" fontId="7" fillId="0" borderId="0" xfId="2" applyFont="1"/>
    <xf numFmtId="0" fontId="2" fillId="0" borderId="0" xfId="2" applyFont="1"/>
    <xf numFmtId="0" fontId="7" fillId="0" borderId="0" xfId="2" applyFont="1" applyAlignment="1">
      <alignment wrapText="1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8" fillId="0" borderId="0" xfId="1" applyFont="1"/>
    <xf numFmtId="0" fontId="9" fillId="0" borderId="0" xfId="2" applyFont="1"/>
    <xf numFmtId="0" fontId="8" fillId="0" borderId="0" xfId="1" applyFont="1" applyAlignment="1">
      <alignment horizontal="right"/>
    </xf>
    <xf numFmtId="0" fontId="10" fillId="0" borderId="0" xfId="1" applyFont="1"/>
    <xf numFmtId="0" fontId="10" fillId="0" borderId="0" xfId="2" applyFont="1"/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left" vertical="top"/>
    </xf>
    <xf numFmtId="0" fontId="12" fillId="0" borderId="0" xfId="2" applyFont="1" applyAlignment="1">
      <alignment wrapText="1"/>
    </xf>
    <xf numFmtId="49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9" fillId="0" borderId="1" xfId="2" applyFont="1" applyBorder="1" applyAlignment="1">
      <alignment horizontal="center" vertical="top" wrapText="1"/>
    </xf>
    <xf numFmtId="1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/>
    </xf>
    <xf numFmtId="0" fontId="21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/>
    </xf>
    <xf numFmtId="0" fontId="10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right" vertical="top"/>
    </xf>
    <xf numFmtId="0" fontId="19" fillId="2" borderId="1" xfId="0" applyFont="1" applyFill="1" applyBorder="1" applyAlignment="1">
      <alignment horizontal="center" vertical="top" wrapText="1"/>
    </xf>
    <xf numFmtId="0" fontId="19" fillId="0" borderId="6" xfId="0" applyFont="1" applyBorder="1" applyAlignment="1">
      <alignment horizontal="righ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right" vertical="top"/>
    </xf>
    <xf numFmtId="0" fontId="10" fillId="0" borderId="6" xfId="0" applyFont="1" applyBorder="1" applyAlignment="1">
      <alignment horizontal="righ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2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7" fillId="0" borderId="0" xfId="2" applyFont="1"/>
    <xf numFmtId="0" fontId="17" fillId="0" borderId="0" xfId="2" applyFont="1" applyAlignment="1">
      <alignment horizontal="right" vertical="top"/>
    </xf>
    <xf numFmtId="49" fontId="15" fillId="0" borderId="0" xfId="2" applyNumberFormat="1" applyFont="1" applyAlignment="1">
      <alignment horizontal="left" vertical="top"/>
    </xf>
    <xf numFmtId="0" fontId="15" fillId="0" borderId="0" xfId="2" applyFont="1" applyAlignment="1">
      <alignment horizontal="left" vertical="top" wrapText="1"/>
    </xf>
    <xf numFmtId="0" fontId="24" fillId="0" borderId="0" xfId="2" applyFont="1" applyAlignment="1">
      <alignment horizontal="right" vertical="top"/>
    </xf>
    <xf numFmtId="0" fontId="25" fillId="0" borderId="0" xfId="2" applyFont="1"/>
    <xf numFmtId="0" fontId="26" fillId="0" borderId="0" xfId="2" applyFont="1" applyAlignment="1">
      <alignment wrapText="1"/>
    </xf>
    <xf numFmtId="0" fontId="26" fillId="0" borderId="0" xfId="2" applyFont="1"/>
    <xf numFmtId="0" fontId="27" fillId="0" borderId="0" xfId="2" applyFont="1" applyAlignment="1">
      <alignment horizontal="center"/>
    </xf>
    <xf numFmtId="49" fontId="28" fillId="0" borderId="1" xfId="2" applyNumberFormat="1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 wrapText="1"/>
    </xf>
    <xf numFmtId="49" fontId="28" fillId="0" borderId="1" xfId="2" applyNumberFormat="1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29" fillId="0" borderId="0" xfId="2" applyFont="1" applyAlignment="1">
      <alignment wrapText="1"/>
    </xf>
    <xf numFmtId="0" fontId="28" fillId="0" borderId="1" xfId="2" applyFont="1" applyBorder="1" applyAlignment="1">
      <alignment horizontal="center" vertical="top"/>
    </xf>
    <xf numFmtId="0" fontId="28" fillId="0" borderId="1" xfId="2" applyFont="1" applyBorder="1" applyAlignment="1">
      <alignment horizontal="left" vertical="top" wrapText="1"/>
    </xf>
    <xf numFmtId="0" fontId="28" fillId="0" borderId="1" xfId="2" applyFont="1" applyBorder="1" applyAlignment="1">
      <alignment horizontal="center" vertical="top" wrapText="1"/>
    </xf>
    <xf numFmtId="164" fontId="28" fillId="0" borderId="1" xfId="2" applyNumberFormat="1" applyFont="1" applyBorder="1" applyAlignment="1">
      <alignment horizontal="right" vertical="top" wrapText="1"/>
    </xf>
    <xf numFmtId="0" fontId="28" fillId="0" borderId="1" xfId="2" applyFont="1" applyBorder="1" applyAlignment="1">
      <alignment horizontal="right" vertical="top" wrapText="1"/>
    </xf>
    <xf numFmtId="0" fontId="30" fillId="0" borderId="0" xfId="2" applyFont="1" applyAlignment="1">
      <alignment wrapText="1"/>
    </xf>
    <xf numFmtId="49" fontId="26" fillId="0" borderId="0" xfId="2" applyNumberFormat="1" applyFont="1"/>
    <xf numFmtId="49" fontId="24" fillId="0" borderId="0" xfId="2" applyNumberFormat="1" applyFont="1"/>
    <xf numFmtId="0" fontId="24" fillId="0" borderId="0" xfId="2" applyFont="1"/>
    <xf numFmtId="0" fontId="24" fillId="0" borderId="0" xfId="2" applyFont="1" applyAlignment="1">
      <alignment wrapText="1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top" wrapText="1"/>
    </xf>
    <xf numFmtId="0" fontId="10" fillId="0" borderId="0" xfId="2" applyFont="1" applyAlignment="1">
      <alignment horizontal="right" vertical="top"/>
    </xf>
    <xf numFmtId="49" fontId="9" fillId="0" borderId="0" xfId="2" applyNumberFormat="1" applyFont="1" applyBorder="1" applyAlignment="1">
      <alignment horizontal="center" vertical="top" wrapText="1"/>
    </xf>
    <xf numFmtId="0" fontId="9" fillId="0" borderId="0" xfId="2" applyFont="1" applyBorder="1" applyAlignment="1">
      <alignment vertical="top" wrapText="1"/>
    </xf>
    <xf numFmtId="0" fontId="9" fillId="0" borderId="0" xfId="2" applyFont="1" applyBorder="1" applyAlignment="1">
      <alignment horizontal="center" vertical="top" wrapText="1"/>
    </xf>
    <xf numFmtId="1" fontId="9" fillId="0" borderId="0" xfId="2" applyNumberFormat="1" applyFont="1" applyBorder="1" applyAlignment="1">
      <alignment horizontal="center" vertical="top" wrapText="1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11" fillId="0" borderId="0" xfId="2" applyFont="1" applyAlignment="1">
      <alignment horizontal="center" wrapText="1"/>
    </xf>
    <xf numFmtId="0" fontId="12" fillId="0" borderId="1" xfId="2" applyFont="1" applyBorder="1" applyAlignment="1">
      <alignment horizontal="left" vertical="top" wrapText="1"/>
    </xf>
    <xf numFmtId="0" fontId="22" fillId="0" borderId="8" xfId="0" applyFont="1" applyBorder="1" applyAlignment="1">
      <alignment horizontal="center" vertical="top"/>
    </xf>
    <xf numFmtId="0" fontId="32" fillId="0" borderId="8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8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top"/>
    </xf>
    <xf numFmtId="0" fontId="10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31" fillId="0" borderId="0" xfId="2" applyFont="1" applyBorder="1" applyAlignment="1">
      <alignment horizontal="center" vertical="center"/>
    </xf>
    <xf numFmtId="0" fontId="23" fillId="0" borderId="0" xfId="0" applyFont="1" applyAlignment="1">
      <alignment horizontal="right" vertical="top" wrapText="1"/>
    </xf>
    <xf numFmtId="0" fontId="11" fillId="0" borderId="0" xfId="2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33" fillId="0" borderId="0" xfId="2" applyFont="1" applyAlignment="1">
      <alignment horizontal="center"/>
    </xf>
    <xf numFmtId="0" fontId="28" fillId="0" borderId="1" xfId="2" applyFont="1" applyBorder="1" applyAlignment="1">
      <alignment horizontal="center" vertical="center" wrapText="1"/>
    </xf>
    <xf numFmtId="0" fontId="28" fillId="0" borderId="3" xfId="2" applyFont="1" applyBorder="1" applyAlignment="1">
      <alignment horizontal="center" vertical="center"/>
    </xf>
    <xf numFmtId="0" fontId="28" fillId="0" borderId="5" xfId="2" applyFont="1" applyBorder="1" applyAlignment="1">
      <alignment horizontal="center" vertical="center"/>
    </xf>
    <xf numFmtId="0" fontId="29" fillId="0" borderId="3" xfId="2" applyFont="1" applyBorder="1" applyAlignment="1">
      <alignment horizontal="left" vertical="center" wrapText="1"/>
    </xf>
    <xf numFmtId="0" fontId="29" fillId="0" borderId="4" xfId="2" applyFont="1" applyBorder="1" applyAlignment="1">
      <alignment horizontal="left" vertical="center" wrapText="1"/>
    </xf>
    <xf numFmtId="0" fontId="29" fillId="0" borderId="5" xfId="2" applyFont="1" applyBorder="1" applyAlignment="1">
      <alignment horizontal="left" vertical="center" wrapText="1"/>
    </xf>
    <xf numFmtId="0" fontId="9" fillId="0" borderId="0" xfId="2" applyFont="1" applyAlignment="1">
      <alignment horizont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35" fillId="0" borderId="0" xfId="0" applyFont="1" applyAlignment="1">
      <alignment horizontal="right" vertical="top"/>
    </xf>
    <xf numFmtId="0" fontId="35" fillId="0" borderId="0" xfId="0" applyFont="1" applyAlignment="1">
      <alignment horizontal="right"/>
    </xf>
    <xf numFmtId="0" fontId="35" fillId="2" borderId="0" xfId="0" applyFont="1" applyFill="1" applyAlignment="1">
      <alignment horizontal="left" vertical="top"/>
    </xf>
  </cellXfs>
  <cellStyles count="4">
    <cellStyle name="Обычный" xfId="0" builtinId="0"/>
    <cellStyle name="Обычный 2" xfId="1" xr:uid="{00000000-0005-0000-0000-000001000000}"/>
    <cellStyle name="Обычный 2 2" xfId="3" xr:uid="{5B2FC6F7-7820-4639-9533-138A85926558}"/>
    <cellStyle name="Обычный 3" xfId="2" xr:uid="{4C5FD811-85FC-4278-9D4A-4030652977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7218-FBD2-4B1C-AD14-DEB673D7B9B0}">
  <sheetPr>
    <pageSetUpPr fitToPage="1"/>
  </sheetPr>
  <dimension ref="A1:L22"/>
  <sheetViews>
    <sheetView tabSelected="1" view="pageBreakPreview" zoomScaleNormal="115" zoomScaleSheetLayoutView="100" workbookViewId="0">
      <selection activeCell="B18" sqref="B18:C18"/>
    </sheetView>
  </sheetViews>
  <sheetFormatPr defaultColWidth="9.140625" defaultRowHeight="11.25" customHeight="1" x14ac:dyDescent="0.2"/>
  <cols>
    <col min="1" max="1" width="6.140625" style="9" customWidth="1"/>
    <col min="2" max="2" width="46.28515625" style="9" customWidth="1"/>
    <col min="3" max="3" width="8.42578125" style="9" customWidth="1"/>
    <col min="4" max="4" width="8.28515625" style="9" customWidth="1"/>
    <col min="5" max="5" width="25" style="9" customWidth="1"/>
    <col min="6" max="7" width="12.5703125" style="9" customWidth="1"/>
    <col min="8" max="10" width="9.140625" style="9"/>
    <col min="11" max="12" width="95" style="11" hidden="1" customWidth="1"/>
    <col min="13" max="16384" width="9.140625" style="9"/>
  </cols>
  <sheetData>
    <row r="1" spans="1:12" s="19" customFormat="1" ht="12.75" x14ac:dyDescent="0.2">
      <c r="A1" s="18"/>
      <c r="B1" s="18"/>
      <c r="C1" s="18"/>
      <c r="E1" s="20" t="s">
        <v>58</v>
      </c>
      <c r="F1" s="18"/>
      <c r="G1" s="18"/>
      <c r="H1" s="18"/>
    </row>
    <row r="2" spans="1:12" s="19" customFormat="1" ht="15" x14ac:dyDescent="0.2">
      <c r="A2" s="21"/>
      <c r="B2" s="21"/>
      <c r="C2" s="160"/>
      <c r="D2" s="160"/>
      <c r="E2" s="161" t="s">
        <v>94</v>
      </c>
      <c r="G2" s="22"/>
      <c r="H2" s="22"/>
    </row>
    <row r="3" spans="1:12" s="19" customFormat="1" ht="15" x14ac:dyDescent="0.25">
      <c r="A3" s="21"/>
      <c r="B3" s="21"/>
      <c r="C3" s="161"/>
      <c r="D3" s="161"/>
      <c r="E3" s="162" t="s">
        <v>95</v>
      </c>
      <c r="G3" s="22"/>
      <c r="H3" s="22"/>
    </row>
    <row r="4" spans="1:12" s="19" customFormat="1" ht="15" x14ac:dyDescent="0.25">
      <c r="A4" s="21"/>
      <c r="B4" s="21"/>
      <c r="C4" s="161"/>
      <c r="D4" s="161"/>
      <c r="E4" s="162" t="s">
        <v>96</v>
      </c>
      <c r="G4" s="22"/>
      <c r="H4" s="22"/>
    </row>
    <row r="5" spans="1:12" s="19" customFormat="1" ht="12.75" x14ac:dyDescent="0.2">
      <c r="A5" s="23"/>
      <c r="E5" s="24"/>
    </row>
    <row r="6" spans="1:12" s="19" customFormat="1" ht="11.25" customHeight="1" x14ac:dyDescent="0.2">
      <c r="K6" s="25"/>
      <c r="L6" s="25"/>
    </row>
    <row r="7" spans="1:12" s="19" customFormat="1" ht="18" customHeight="1" x14ac:dyDescent="0.2">
      <c r="A7" s="113" t="s">
        <v>78</v>
      </c>
      <c r="B7" s="113"/>
      <c r="C7" s="113"/>
      <c r="D7" s="113"/>
      <c r="E7" s="113"/>
    </row>
    <row r="8" spans="1:12" s="19" customFormat="1" ht="13.5" customHeight="1" x14ac:dyDescent="0.2"/>
    <row r="9" spans="1:12" s="19" customFormat="1" ht="25.5" customHeight="1" x14ac:dyDescent="0.2">
      <c r="A9" s="114" t="s">
        <v>82</v>
      </c>
      <c r="B9" s="114"/>
      <c r="C9" s="114"/>
      <c r="D9" s="114"/>
      <c r="E9" s="114"/>
    </row>
    <row r="10" spans="1:12" s="19" customFormat="1" ht="27" customHeight="1" x14ac:dyDescent="0.2">
      <c r="A10" s="115" t="s">
        <v>81</v>
      </c>
      <c r="B10" s="115"/>
      <c r="C10" s="115"/>
      <c r="D10" s="115"/>
      <c r="E10" s="115"/>
    </row>
    <row r="11" spans="1:12" s="19" customFormat="1" ht="36" customHeight="1" x14ac:dyDescent="0.2">
      <c r="A11" s="26" t="s">
        <v>56</v>
      </c>
      <c r="B11" s="26" t="s">
        <v>1</v>
      </c>
      <c r="C11" s="26" t="s">
        <v>2</v>
      </c>
      <c r="D11" s="26" t="s">
        <v>60</v>
      </c>
      <c r="E11" s="27" t="s">
        <v>53</v>
      </c>
      <c r="F11" s="28"/>
      <c r="G11" s="28"/>
      <c r="H11" s="28"/>
    </row>
    <row r="12" spans="1:12" s="19" customFormat="1" ht="12" customHeight="1" x14ac:dyDescent="0.2">
      <c r="A12" s="27">
        <v>1</v>
      </c>
      <c r="B12" s="27">
        <v>2</v>
      </c>
      <c r="C12" s="27">
        <v>3</v>
      </c>
      <c r="D12" s="27">
        <v>4</v>
      </c>
      <c r="E12" s="27">
        <v>5</v>
      </c>
      <c r="F12" s="28"/>
      <c r="G12" s="28"/>
      <c r="H12" s="28"/>
    </row>
    <row r="13" spans="1:12" s="19" customFormat="1" ht="12.75" x14ac:dyDescent="0.2">
      <c r="A13" s="116" t="s">
        <v>61</v>
      </c>
      <c r="B13" s="116"/>
      <c r="C13" s="116"/>
      <c r="D13" s="116"/>
      <c r="E13" s="116"/>
      <c r="F13" s="28"/>
      <c r="G13" s="28"/>
      <c r="H13" s="28"/>
      <c r="K13" s="29" t="s">
        <v>61</v>
      </c>
    </row>
    <row r="14" spans="1:12" s="19" customFormat="1" ht="41.25" customHeight="1" x14ac:dyDescent="0.2">
      <c r="A14" s="30" t="s">
        <v>13</v>
      </c>
      <c r="B14" s="31" t="s">
        <v>62</v>
      </c>
      <c r="C14" s="32" t="s">
        <v>12</v>
      </c>
      <c r="D14" s="33">
        <v>1</v>
      </c>
      <c r="E14" s="34"/>
      <c r="F14" s="28"/>
      <c r="G14" s="28"/>
      <c r="H14" s="28"/>
      <c r="K14" s="29"/>
    </row>
    <row r="15" spans="1:12" s="19" customFormat="1" ht="41.25" customHeight="1" x14ac:dyDescent="0.2">
      <c r="A15" s="30" t="s">
        <v>59</v>
      </c>
      <c r="B15" s="31" t="s">
        <v>63</v>
      </c>
      <c r="C15" s="32" t="s">
        <v>22</v>
      </c>
      <c r="D15" s="33">
        <v>121</v>
      </c>
      <c r="E15" s="34"/>
      <c r="F15" s="28"/>
      <c r="G15" s="28"/>
      <c r="H15" s="28"/>
      <c r="K15" s="29"/>
    </row>
    <row r="16" spans="1:12" s="19" customFormat="1" ht="41.25" customHeight="1" x14ac:dyDescent="0.2">
      <c r="A16" s="30" t="s">
        <v>64</v>
      </c>
      <c r="B16" s="31" t="s">
        <v>65</v>
      </c>
      <c r="C16" s="32" t="s">
        <v>66</v>
      </c>
      <c r="D16" s="33">
        <v>1</v>
      </c>
      <c r="E16" s="34"/>
      <c r="F16" s="28"/>
      <c r="G16" s="28"/>
      <c r="H16" s="28"/>
      <c r="K16" s="29"/>
    </row>
    <row r="17" spans="1:12" s="19" customFormat="1" ht="41.25" customHeight="1" x14ac:dyDescent="0.2">
      <c r="A17" s="107"/>
      <c r="B17" s="108"/>
      <c r="C17" s="109"/>
      <c r="D17" s="110"/>
      <c r="E17" s="111"/>
      <c r="F17" s="28"/>
      <c r="G17" s="28"/>
      <c r="H17" s="28"/>
      <c r="K17" s="29"/>
    </row>
    <row r="18" spans="1:12" s="19" customFormat="1" ht="19.5" customHeight="1" x14ac:dyDescent="0.25">
      <c r="B18" s="163" t="s">
        <v>97</v>
      </c>
      <c r="C18" s="162"/>
      <c r="K18" s="25"/>
      <c r="L18" s="25"/>
    </row>
    <row r="19" spans="1:12" s="98" customFormat="1" ht="15" customHeight="1" x14ac:dyDescent="0.15">
      <c r="A19" s="97"/>
      <c r="B19" s="112"/>
      <c r="C19" s="112"/>
      <c r="D19" s="112"/>
      <c r="E19" s="112"/>
      <c r="H19" s="99"/>
      <c r="I19" s="99"/>
    </row>
    <row r="20" spans="1:12" s="19" customFormat="1" ht="11.25" customHeight="1" x14ac:dyDescent="0.2">
      <c r="K20" s="25"/>
      <c r="L20" s="25"/>
    </row>
    <row r="21" spans="1:12" s="19" customFormat="1" ht="11.25" customHeight="1" x14ac:dyDescent="0.2">
      <c r="K21" s="25"/>
      <c r="L21" s="25"/>
    </row>
    <row r="22" spans="1:12" ht="12.75" x14ac:dyDescent="0.2">
      <c r="A22" s="10"/>
      <c r="B22" s="10"/>
      <c r="C22" s="10"/>
      <c r="D22" s="10"/>
      <c r="E22" s="10"/>
      <c r="F22" s="10"/>
      <c r="G22" s="10"/>
      <c r="H22" s="10"/>
      <c r="I22" s="12"/>
      <c r="J22" s="13"/>
      <c r="K22" s="9"/>
      <c r="L22" s="9"/>
    </row>
  </sheetData>
  <mergeCells count="5">
    <mergeCell ref="B19:E19"/>
    <mergeCell ref="A7:E7"/>
    <mergeCell ref="A9:E9"/>
    <mergeCell ref="A10:E10"/>
    <mergeCell ref="A13:E13"/>
  </mergeCells>
  <printOptions horizontalCentered="1"/>
  <pageMargins left="1.1811023622047245" right="0.39370078740157483" top="0.59055118110236227" bottom="0.59055118110236227" header="0.19685039370078741" footer="0.19685039370078741"/>
  <pageSetup paperSize="9" scale="92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4E27-A7FD-40F0-BB62-AAC15B17C3E6}">
  <dimension ref="A1:L74"/>
  <sheetViews>
    <sheetView showGridLines="0" view="pageBreakPreview" zoomScaleNormal="75" zoomScaleSheetLayoutView="100" workbookViewId="0">
      <selection activeCell="E47" sqref="E47:F47"/>
    </sheetView>
  </sheetViews>
  <sheetFormatPr defaultRowHeight="12.75" x14ac:dyDescent="0.2"/>
  <cols>
    <col min="1" max="1" width="5.28515625" style="1" customWidth="1"/>
    <col min="2" max="2" width="47.42578125" style="2" customWidth="1"/>
    <col min="3" max="3" width="9" style="1" customWidth="1"/>
    <col min="4" max="4" width="9" style="14" customWidth="1"/>
    <col min="5" max="5" width="15.42578125" style="17" customWidth="1"/>
    <col min="6" max="6" width="7.5703125" customWidth="1"/>
    <col min="7" max="7" width="6.85546875" customWidth="1"/>
    <col min="8" max="8" width="14.140625" customWidth="1"/>
    <col min="9" max="9" width="21.5703125" customWidth="1"/>
    <col min="10" max="10" width="9.28515625" customWidth="1"/>
    <col min="12" max="12" width="12" customWidth="1"/>
  </cols>
  <sheetData>
    <row r="1" spans="1:12" s="37" customFormat="1" ht="18" x14ac:dyDescent="0.2">
      <c r="A1" s="139"/>
      <c r="B1" s="139"/>
      <c r="C1" s="139"/>
      <c r="D1" s="35"/>
      <c r="E1" s="36"/>
      <c r="F1" s="36"/>
      <c r="G1" s="35"/>
      <c r="H1" s="36"/>
      <c r="I1" s="140" t="s">
        <v>67</v>
      </c>
      <c r="J1" s="141"/>
      <c r="K1" s="141"/>
      <c r="L1" s="141"/>
    </row>
    <row r="2" spans="1:12" s="37" customFormat="1" ht="15" x14ac:dyDescent="0.2">
      <c r="A2" s="139"/>
      <c r="B2" s="139"/>
      <c r="C2" s="139"/>
      <c r="D2" s="38"/>
      <c r="E2" s="39"/>
      <c r="F2" s="39"/>
      <c r="G2" s="38"/>
      <c r="H2" s="39"/>
      <c r="I2" s="158"/>
      <c r="J2" s="160"/>
      <c r="K2" s="160"/>
      <c r="L2" s="161" t="s">
        <v>94</v>
      </c>
    </row>
    <row r="3" spans="1:12" s="37" customFormat="1" ht="14.25" customHeight="1" x14ac:dyDescent="0.25">
      <c r="A3" s="139"/>
      <c r="B3" s="139"/>
      <c r="C3" s="139"/>
      <c r="D3" s="35"/>
      <c r="E3" s="36"/>
      <c r="F3" s="36"/>
      <c r="G3" s="35"/>
      <c r="H3" s="36"/>
      <c r="I3" s="158"/>
      <c r="J3" s="161"/>
      <c r="K3" s="161"/>
      <c r="L3" s="162" t="s">
        <v>95</v>
      </c>
    </row>
    <row r="4" spans="1:12" s="37" customFormat="1" ht="17.25" customHeight="1" x14ac:dyDescent="0.25">
      <c r="A4" s="139"/>
      <c r="B4" s="139"/>
      <c r="C4" s="139"/>
      <c r="D4" s="35"/>
      <c r="E4" s="36"/>
      <c r="F4" s="36"/>
      <c r="G4" s="35"/>
      <c r="H4" s="36"/>
      <c r="I4" s="159"/>
      <c r="J4" s="161"/>
      <c r="K4" s="161"/>
      <c r="L4" s="162" t="s">
        <v>96</v>
      </c>
    </row>
    <row r="5" spans="1:12" s="37" customFormat="1" ht="15" customHeight="1" x14ac:dyDescent="0.2">
      <c r="A5" s="139"/>
      <c r="B5" s="139"/>
      <c r="C5" s="139"/>
      <c r="D5" s="35"/>
      <c r="E5" s="36"/>
      <c r="F5" s="36"/>
      <c r="G5" s="35"/>
      <c r="H5" s="36"/>
      <c r="I5" s="142"/>
      <c r="J5" s="142"/>
      <c r="K5" s="142"/>
      <c r="L5" s="142"/>
    </row>
    <row r="6" spans="1:12" s="37" customFormat="1" ht="14.25" x14ac:dyDescent="0.2">
      <c r="A6" s="40"/>
      <c r="B6" s="40"/>
      <c r="C6" s="40"/>
      <c r="D6" s="35"/>
      <c r="E6" s="36"/>
      <c r="F6" s="36"/>
      <c r="G6" s="35"/>
      <c r="H6" s="36"/>
      <c r="I6" s="35"/>
      <c r="J6" s="35"/>
      <c r="K6" s="35"/>
      <c r="L6" s="35"/>
    </row>
    <row r="7" spans="1:12" s="37" customFormat="1" ht="15.75" x14ac:dyDescent="0.2">
      <c r="A7" s="143" t="s">
        <v>79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12" s="37" customFormat="1" ht="30.75" customHeight="1" x14ac:dyDescent="0.2">
      <c r="A8" s="137" t="s">
        <v>76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12" s="37" customFormat="1" ht="15.75" x14ac:dyDescent="0.2">
      <c r="A9" s="117" t="s">
        <v>80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</row>
    <row r="10" spans="1:12" s="37" customFormat="1" ht="13.5" customHeight="1" x14ac:dyDescent="0.2">
      <c r="A10" s="136" t="s">
        <v>0</v>
      </c>
      <c r="B10" s="136" t="s">
        <v>1</v>
      </c>
      <c r="C10" s="136" t="s">
        <v>2</v>
      </c>
      <c r="D10" s="136"/>
      <c r="E10" s="136" t="s">
        <v>4</v>
      </c>
      <c r="F10" s="136"/>
      <c r="G10" s="136"/>
      <c r="H10" s="136"/>
      <c r="I10" s="136" t="s">
        <v>5</v>
      </c>
      <c r="J10" s="136"/>
      <c r="K10" s="136"/>
      <c r="L10" s="136"/>
    </row>
    <row r="11" spans="1:12" s="37" customFormat="1" x14ac:dyDescent="0.2">
      <c r="A11" s="136"/>
      <c r="B11" s="136"/>
      <c r="C11" s="136" t="s">
        <v>2</v>
      </c>
      <c r="D11" s="136" t="s">
        <v>6</v>
      </c>
      <c r="E11" s="136" t="s">
        <v>1</v>
      </c>
      <c r="F11" s="136" t="s">
        <v>7</v>
      </c>
      <c r="G11" s="136" t="s">
        <v>6</v>
      </c>
      <c r="H11" s="136" t="s">
        <v>11</v>
      </c>
      <c r="I11" s="136" t="s">
        <v>1</v>
      </c>
      <c r="J11" s="136" t="s">
        <v>7</v>
      </c>
      <c r="K11" s="136" t="s">
        <v>6</v>
      </c>
      <c r="L11" s="136" t="s">
        <v>42</v>
      </c>
    </row>
    <row r="12" spans="1:12" s="37" customFormat="1" ht="51" customHeight="1" x14ac:dyDescent="0.2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</row>
    <row r="13" spans="1:12" s="37" customFormat="1" x14ac:dyDescent="0.2">
      <c r="A13" s="42">
        <v>1</v>
      </c>
      <c r="B13" s="43">
        <v>2</v>
      </c>
      <c r="C13" s="42">
        <v>3</v>
      </c>
      <c r="D13" s="43">
        <v>4</v>
      </c>
      <c r="E13" s="42">
        <v>5</v>
      </c>
      <c r="F13" s="43">
        <v>6</v>
      </c>
      <c r="G13" s="42">
        <v>7</v>
      </c>
      <c r="H13" s="43">
        <v>8</v>
      </c>
      <c r="I13" s="42">
        <v>9</v>
      </c>
      <c r="J13" s="43">
        <v>10</v>
      </c>
      <c r="K13" s="42">
        <v>11</v>
      </c>
      <c r="L13" s="43">
        <v>12</v>
      </c>
    </row>
    <row r="14" spans="1:12" s="37" customFormat="1" x14ac:dyDescent="0.2">
      <c r="A14" s="131" t="s">
        <v>84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3"/>
    </row>
    <row r="15" spans="1:12" s="37" customFormat="1" ht="40.5" customHeight="1" x14ac:dyDescent="0.2">
      <c r="A15" s="44">
        <v>1</v>
      </c>
      <c r="B15" s="45" t="s">
        <v>85</v>
      </c>
      <c r="C15" s="46" t="s">
        <v>12</v>
      </c>
      <c r="D15" s="47" t="s">
        <v>13</v>
      </c>
      <c r="E15" s="43"/>
      <c r="F15" s="48"/>
      <c r="G15" s="43"/>
      <c r="H15" s="43"/>
      <c r="I15" s="49"/>
      <c r="J15" s="50"/>
      <c r="K15" s="49"/>
      <c r="L15" s="49"/>
    </row>
    <row r="16" spans="1:12" s="37" customFormat="1" ht="40.5" customHeight="1" x14ac:dyDescent="0.2">
      <c r="A16" s="44">
        <v>2</v>
      </c>
      <c r="B16" s="45" t="s">
        <v>68</v>
      </c>
      <c r="C16" s="46" t="s">
        <v>12</v>
      </c>
      <c r="D16" s="47" t="s">
        <v>13</v>
      </c>
      <c r="E16" s="43"/>
      <c r="F16" s="48"/>
      <c r="G16" s="43"/>
      <c r="H16" s="43"/>
      <c r="I16" s="43"/>
      <c r="J16" s="48"/>
      <c r="K16" s="43"/>
      <c r="L16" s="43"/>
    </row>
    <row r="17" spans="1:12" s="37" customFormat="1" ht="40.5" customHeight="1" x14ac:dyDescent="0.2">
      <c r="A17" s="44">
        <v>1</v>
      </c>
      <c r="B17" s="45" t="s">
        <v>86</v>
      </c>
      <c r="C17" s="46" t="s">
        <v>12</v>
      </c>
      <c r="D17" s="47" t="s">
        <v>13</v>
      </c>
      <c r="E17" s="43"/>
      <c r="F17" s="48"/>
      <c r="G17" s="43"/>
      <c r="H17" s="43"/>
      <c r="I17" s="49"/>
      <c r="J17" s="50"/>
      <c r="K17" s="49"/>
      <c r="L17" s="49"/>
    </row>
    <row r="18" spans="1:12" s="37" customFormat="1" ht="40.5" customHeight="1" x14ac:dyDescent="0.2">
      <c r="A18" s="44">
        <v>2</v>
      </c>
      <c r="B18" s="45" t="s">
        <v>87</v>
      </c>
      <c r="C18" s="46" t="s">
        <v>12</v>
      </c>
      <c r="D18" s="47" t="s">
        <v>13</v>
      </c>
      <c r="E18" s="43"/>
      <c r="F18" s="48"/>
      <c r="G18" s="43"/>
      <c r="H18" s="43"/>
      <c r="I18" s="43"/>
      <c r="J18" s="48"/>
      <c r="K18" s="43"/>
      <c r="L18" s="43"/>
    </row>
    <row r="19" spans="1:12" s="37" customFormat="1" ht="40.5" customHeight="1" x14ac:dyDescent="0.2">
      <c r="A19" s="44">
        <v>3</v>
      </c>
      <c r="B19" s="45" t="s">
        <v>17</v>
      </c>
      <c r="C19" s="46" t="s">
        <v>14</v>
      </c>
      <c r="D19" s="47">
        <v>60</v>
      </c>
      <c r="E19" s="43"/>
      <c r="F19" s="48"/>
      <c r="G19" s="43"/>
      <c r="H19" s="43"/>
      <c r="I19" s="43"/>
      <c r="J19" s="48"/>
      <c r="K19" s="43"/>
      <c r="L19" s="43"/>
    </row>
    <row r="20" spans="1:12" s="37" customFormat="1" ht="28.5" customHeight="1" x14ac:dyDescent="0.2">
      <c r="A20" s="51">
        <v>4</v>
      </c>
      <c r="B20" s="52" t="s">
        <v>18</v>
      </c>
      <c r="C20" s="53" t="s">
        <v>14</v>
      </c>
      <c r="D20" s="54">
        <v>60</v>
      </c>
      <c r="E20" s="43"/>
      <c r="F20" s="48"/>
      <c r="G20" s="43"/>
      <c r="H20" s="43"/>
      <c r="I20" s="43"/>
      <c r="J20" s="48"/>
      <c r="K20" s="43"/>
      <c r="L20" s="43"/>
    </row>
    <row r="21" spans="1:12" s="37" customFormat="1" x14ac:dyDescent="0.2">
      <c r="A21" s="131" t="s">
        <v>15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3"/>
    </row>
    <row r="22" spans="1:12" s="37" customFormat="1" ht="26.25" customHeight="1" x14ac:dyDescent="0.2">
      <c r="A22" s="44">
        <v>5</v>
      </c>
      <c r="B22" s="45" t="s">
        <v>88</v>
      </c>
      <c r="C22" s="46" t="s">
        <v>20</v>
      </c>
      <c r="D22" s="47" t="s">
        <v>13</v>
      </c>
      <c r="E22" s="43"/>
      <c r="F22" s="48"/>
      <c r="G22" s="43"/>
      <c r="H22" s="43"/>
      <c r="I22" s="43"/>
      <c r="J22" s="48"/>
      <c r="K22" s="43"/>
      <c r="L22" s="43"/>
    </row>
    <row r="23" spans="1:12" s="37" customFormat="1" x14ac:dyDescent="0.2">
      <c r="A23" s="131" t="s">
        <v>16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3"/>
    </row>
    <row r="24" spans="1:12" s="37" customFormat="1" ht="51" x14ac:dyDescent="0.2">
      <c r="A24" s="44">
        <v>6</v>
      </c>
      <c r="B24" s="45" t="s">
        <v>69</v>
      </c>
      <c r="C24" s="46" t="s">
        <v>21</v>
      </c>
      <c r="D24" s="47" t="s">
        <v>13</v>
      </c>
      <c r="E24" s="43"/>
      <c r="F24" s="48"/>
      <c r="G24" s="43"/>
      <c r="H24" s="43"/>
      <c r="I24" s="43"/>
      <c r="J24" s="48"/>
      <c r="K24" s="43"/>
      <c r="L24" s="43"/>
    </row>
    <row r="25" spans="1:12" s="37" customFormat="1" x14ac:dyDescent="0.2">
      <c r="A25" s="131" t="s">
        <v>70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3"/>
    </row>
    <row r="26" spans="1:12" s="37" customFormat="1" ht="41.25" customHeight="1" x14ac:dyDescent="0.2">
      <c r="A26" s="44">
        <v>7</v>
      </c>
      <c r="B26" s="45" t="s">
        <v>71</v>
      </c>
      <c r="C26" s="46" t="s">
        <v>22</v>
      </c>
      <c r="D26" s="47">
        <v>70</v>
      </c>
      <c r="E26" s="43"/>
      <c r="F26" s="48"/>
      <c r="G26" s="43"/>
      <c r="H26" s="43"/>
      <c r="I26" s="43"/>
      <c r="J26" s="48"/>
      <c r="K26" s="43"/>
      <c r="L26" s="43"/>
    </row>
    <row r="27" spans="1:12" s="37" customFormat="1" ht="25.5" customHeight="1" x14ac:dyDescent="0.2">
      <c r="A27" s="44">
        <v>8</v>
      </c>
      <c r="B27" s="55" t="s">
        <v>72</v>
      </c>
      <c r="C27" s="46" t="s">
        <v>22</v>
      </c>
      <c r="D27" s="47">
        <v>70</v>
      </c>
      <c r="E27" s="43"/>
      <c r="F27" s="48"/>
      <c r="G27" s="43"/>
      <c r="H27" s="43"/>
      <c r="I27" s="49"/>
      <c r="J27" s="50"/>
      <c r="K27" s="49"/>
      <c r="L27" s="49"/>
    </row>
    <row r="28" spans="1:12" s="37" customFormat="1" ht="41.25" customHeight="1" x14ac:dyDescent="0.2">
      <c r="A28" s="51">
        <v>9</v>
      </c>
      <c r="B28" s="45" t="s">
        <v>73</v>
      </c>
      <c r="C28" s="46" t="s">
        <v>22</v>
      </c>
      <c r="D28" s="47">
        <v>70</v>
      </c>
      <c r="E28" s="43"/>
      <c r="F28" s="48"/>
      <c r="G28" s="43"/>
      <c r="H28" s="43"/>
      <c r="I28" s="43"/>
      <c r="J28" s="48"/>
      <c r="K28" s="43"/>
      <c r="L28" s="43"/>
    </row>
    <row r="29" spans="1:12" s="37" customFormat="1" x14ac:dyDescent="0.2">
      <c r="A29" s="131" t="s">
        <v>44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3"/>
    </row>
    <row r="30" spans="1:12" s="37" customFormat="1" ht="36" x14ac:dyDescent="0.2">
      <c r="A30" s="44">
        <v>10</v>
      </c>
      <c r="B30" s="55"/>
      <c r="C30" s="42"/>
      <c r="D30" s="44"/>
      <c r="E30" s="43"/>
      <c r="F30" s="48"/>
      <c r="G30" s="43"/>
      <c r="H30" s="43"/>
      <c r="I30" s="56" t="s">
        <v>23</v>
      </c>
      <c r="J30" s="57" t="s">
        <v>8</v>
      </c>
      <c r="K30" s="58">
        <v>60</v>
      </c>
      <c r="L30" s="59" t="s">
        <v>28</v>
      </c>
    </row>
    <row r="31" spans="1:12" s="37" customFormat="1" ht="48.75" customHeight="1" x14ac:dyDescent="0.2">
      <c r="A31" s="51">
        <v>11</v>
      </c>
      <c r="B31" s="55"/>
      <c r="C31" s="42"/>
      <c r="D31" s="44"/>
      <c r="E31" s="43"/>
      <c r="F31" s="48"/>
      <c r="G31" s="43"/>
      <c r="H31" s="43"/>
      <c r="I31" s="56" t="s">
        <v>43</v>
      </c>
      <c r="J31" s="57" t="s">
        <v>24</v>
      </c>
      <c r="K31" s="60" t="s">
        <v>19</v>
      </c>
      <c r="L31" s="42" t="s">
        <v>89</v>
      </c>
    </row>
    <row r="32" spans="1:12" s="37" customFormat="1" ht="36" x14ac:dyDescent="0.2">
      <c r="A32" s="44">
        <v>12</v>
      </c>
      <c r="B32" s="55"/>
      <c r="C32" s="42"/>
      <c r="D32" s="44"/>
      <c r="E32" s="43"/>
      <c r="F32" s="48"/>
      <c r="G32" s="43"/>
      <c r="H32" s="43"/>
      <c r="I32" s="56" t="s">
        <v>25</v>
      </c>
      <c r="J32" s="57" t="s">
        <v>10</v>
      </c>
      <c r="K32" s="58" t="s">
        <v>26</v>
      </c>
      <c r="L32" s="42" t="s">
        <v>89</v>
      </c>
    </row>
    <row r="33" spans="1:12" s="37" customFormat="1" ht="48.75" customHeight="1" x14ac:dyDescent="0.2">
      <c r="A33" s="51">
        <v>14</v>
      </c>
      <c r="B33" s="55"/>
      <c r="C33" s="42"/>
      <c r="D33" s="44"/>
      <c r="E33" s="43"/>
      <c r="F33" s="48"/>
      <c r="G33" s="43"/>
      <c r="H33" s="43"/>
      <c r="I33" s="61" t="s">
        <v>90</v>
      </c>
      <c r="J33" s="62" t="s">
        <v>3</v>
      </c>
      <c r="K33" s="63" t="s">
        <v>27</v>
      </c>
      <c r="L33" s="42" t="s">
        <v>28</v>
      </c>
    </row>
    <row r="34" spans="1:12" s="37" customFormat="1" x14ac:dyDescent="0.2">
      <c r="A34" s="131" t="s">
        <v>45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3"/>
    </row>
    <row r="35" spans="1:12" s="37" customFormat="1" ht="12.75" customHeight="1" x14ac:dyDescent="0.2">
      <c r="A35" s="128" t="s">
        <v>37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30"/>
    </row>
    <row r="36" spans="1:12" s="37" customFormat="1" ht="53.25" customHeight="1" x14ac:dyDescent="0.2">
      <c r="A36" s="44">
        <v>15</v>
      </c>
      <c r="B36" s="45" t="s">
        <v>31</v>
      </c>
      <c r="C36" s="46" t="s">
        <v>29</v>
      </c>
      <c r="D36" s="64">
        <v>5.9499999999999997E-2</v>
      </c>
      <c r="E36" s="43"/>
      <c r="F36" s="48"/>
      <c r="G36" s="43"/>
      <c r="H36" s="43"/>
      <c r="I36" s="49"/>
      <c r="J36" s="50"/>
      <c r="K36" s="49"/>
      <c r="L36" s="49"/>
    </row>
    <row r="37" spans="1:12" s="37" customFormat="1" ht="53.25" customHeight="1" x14ac:dyDescent="0.2">
      <c r="A37" s="51">
        <v>16</v>
      </c>
      <c r="B37" s="45" t="s">
        <v>32</v>
      </c>
      <c r="C37" s="46" t="s">
        <v>29</v>
      </c>
      <c r="D37" s="64">
        <v>5.9499999999999997E-2</v>
      </c>
      <c r="E37" s="43"/>
      <c r="F37" s="48"/>
      <c r="G37" s="43"/>
      <c r="H37" s="43"/>
      <c r="I37" s="43"/>
      <c r="J37" s="48"/>
      <c r="K37" s="43"/>
      <c r="L37" s="43"/>
    </row>
    <row r="38" spans="1:12" s="37" customFormat="1" ht="53.25" customHeight="1" x14ac:dyDescent="0.2">
      <c r="A38" s="44">
        <v>17</v>
      </c>
      <c r="B38" s="45" t="s">
        <v>33</v>
      </c>
      <c r="C38" s="46" t="s">
        <v>29</v>
      </c>
      <c r="D38" s="64">
        <v>1.5599999999999999E-2</v>
      </c>
      <c r="E38" s="43"/>
      <c r="F38" s="48"/>
      <c r="G38" s="43"/>
      <c r="H38" s="43"/>
      <c r="I38" s="43"/>
      <c r="J38" s="48"/>
      <c r="K38" s="43"/>
      <c r="L38" s="43"/>
    </row>
    <row r="39" spans="1:12" s="37" customFormat="1" ht="53.25" customHeight="1" x14ac:dyDescent="0.2">
      <c r="A39" s="44">
        <v>18</v>
      </c>
      <c r="B39" s="45" t="s">
        <v>34</v>
      </c>
      <c r="C39" s="46" t="s">
        <v>29</v>
      </c>
      <c r="D39" s="64">
        <v>1.5599999999999999E-2</v>
      </c>
      <c r="E39" s="43"/>
      <c r="F39" s="48"/>
      <c r="G39" s="43"/>
      <c r="H39" s="43"/>
      <c r="I39" s="49"/>
      <c r="J39" s="50"/>
      <c r="K39" s="49"/>
      <c r="L39" s="49"/>
    </row>
    <row r="40" spans="1:12" s="37" customFormat="1" ht="53.25" customHeight="1" x14ac:dyDescent="0.2">
      <c r="A40" s="51">
        <v>19</v>
      </c>
      <c r="B40" s="45" t="s">
        <v>35</v>
      </c>
      <c r="C40" s="46" t="s">
        <v>29</v>
      </c>
      <c r="D40" s="64" t="s">
        <v>30</v>
      </c>
      <c r="E40" s="43"/>
      <c r="F40" s="48"/>
      <c r="G40" s="43"/>
      <c r="H40" s="43"/>
      <c r="I40" s="43"/>
      <c r="J40" s="48"/>
      <c r="K40" s="43"/>
      <c r="L40" s="43"/>
    </row>
    <row r="41" spans="1:12" s="37" customFormat="1" ht="53.25" customHeight="1" x14ac:dyDescent="0.2">
      <c r="A41" s="44">
        <v>20</v>
      </c>
      <c r="B41" s="45" t="s">
        <v>36</v>
      </c>
      <c r="C41" s="46" t="s">
        <v>29</v>
      </c>
      <c r="D41" s="64" t="s">
        <v>30</v>
      </c>
      <c r="E41" s="43"/>
      <c r="F41" s="48"/>
      <c r="G41" s="43"/>
      <c r="H41" s="43"/>
      <c r="I41" s="43"/>
      <c r="J41" s="48"/>
      <c r="K41" s="43"/>
      <c r="L41" s="43"/>
    </row>
    <row r="42" spans="1:12" s="37" customFormat="1" x14ac:dyDescent="0.2">
      <c r="A42" s="131" t="s">
        <v>91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3"/>
    </row>
    <row r="43" spans="1:12" s="37" customFormat="1" ht="26.25" customHeight="1" x14ac:dyDescent="0.2">
      <c r="A43" s="44">
        <v>30</v>
      </c>
      <c r="B43" s="55"/>
      <c r="C43" s="42"/>
      <c r="D43" s="44"/>
      <c r="E43" s="43"/>
      <c r="F43" s="48"/>
      <c r="G43" s="43"/>
      <c r="H43" s="43"/>
      <c r="I43" s="56" t="s">
        <v>38</v>
      </c>
      <c r="J43" s="57" t="s">
        <v>3</v>
      </c>
      <c r="K43" s="58" t="s">
        <v>39</v>
      </c>
      <c r="L43" s="59" t="s">
        <v>9</v>
      </c>
    </row>
    <row r="44" spans="1:12" s="37" customFormat="1" ht="26.25" customHeight="1" x14ac:dyDescent="0.2">
      <c r="A44" s="51">
        <v>31</v>
      </c>
      <c r="B44" s="55"/>
      <c r="C44" s="42"/>
      <c r="D44" s="44"/>
      <c r="E44" s="43"/>
      <c r="F44" s="48"/>
      <c r="G44" s="43"/>
      <c r="H44" s="43"/>
      <c r="I44" s="56" t="s">
        <v>92</v>
      </c>
      <c r="J44" s="57" t="s">
        <v>74</v>
      </c>
      <c r="K44" s="58" t="s">
        <v>75</v>
      </c>
      <c r="L44" s="42" t="s">
        <v>9</v>
      </c>
    </row>
    <row r="45" spans="1:12" s="37" customFormat="1" ht="15.75" customHeight="1" x14ac:dyDescent="0.2">
      <c r="A45" s="44">
        <v>32</v>
      </c>
      <c r="B45" s="55"/>
      <c r="C45" s="42"/>
      <c r="D45" s="44"/>
      <c r="E45" s="43"/>
      <c r="F45" s="48"/>
      <c r="G45" s="43"/>
      <c r="H45" s="43"/>
      <c r="I45" s="56" t="s">
        <v>40</v>
      </c>
      <c r="J45" s="57" t="s">
        <v>3</v>
      </c>
      <c r="K45" s="60" t="s">
        <v>41</v>
      </c>
      <c r="L45" s="42" t="s">
        <v>9</v>
      </c>
    </row>
    <row r="46" spans="1:12" s="37" customFormat="1" x14ac:dyDescent="0.2">
      <c r="A46" s="100"/>
      <c r="B46" s="101"/>
      <c r="C46" s="102"/>
      <c r="D46" s="100"/>
      <c r="E46" s="103"/>
      <c r="F46" s="104"/>
      <c r="G46" s="103"/>
      <c r="H46" s="103"/>
      <c r="I46" s="101"/>
      <c r="J46" s="102"/>
      <c r="K46" s="105"/>
      <c r="L46" s="102"/>
    </row>
    <row r="47" spans="1:12" s="66" customFormat="1" ht="15.75" x14ac:dyDescent="0.25">
      <c r="A47" s="65"/>
      <c r="C47" s="67"/>
      <c r="D47" s="67"/>
      <c r="E47" s="163" t="s">
        <v>97</v>
      </c>
      <c r="F47" s="162"/>
      <c r="G47" s="68"/>
      <c r="H47" s="68"/>
      <c r="I47" s="68"/>
      <c r="J47" s="121"/>
      <c r="K47" s="121"/>
      <c r="L47" s="68"/>
    </row>
    <row r="48" spans="1:12" s="37" customFormat="1" x14ac:dyDescent="0.2">
      <c r="A48" s="124"/>
      <c r="B48" s="124"/>
      <c r="C48" s="124"/>
      <c r="D48" s="124"/>
      <c r="E48" s="124"/>
      <c r="F48" s="125"/>
      <c r="G48" s="125"/>
      <c r="H48" s="125"/>
      <c r="I48" s="126"/>
      <c r="J48" s="126"/>
      <c r="K48" s="127"/>
      <c r="L48" s="127"/>
    </row>
    <row r="49" spans="1:12" s="37" customFormat="1" ht="18" customHeight="1" x14ac:dyDescent="0.2">
      <c r="A49" s="69"/>
      <c r="B49" s="70"/>
      <c r="C49" s="70"/>
      <c r="D49" s="70"/>
      <c r="E49" s="70"/>
      <c r="F49" s="71"/>
      <c r="G49" s="71"/>
      <c r="H49" s="71"/>
      <c r="I49" s="70"/>
      <c r="J49" s="70"/>
      <c r="K49" s="72"/>
      <c r="L49" s="72"/>
    </row>
    <row r="50" spans="1:12" s="37" customFormat="1" ht="15.75" x14ac:dyDescent="0.2">
      <c r="A50" s="73"/>
      <c r="B50" s="73"/>
      <c r="C50" s="73"/>
      <c r="D50" s="39"/>
      <c r="E50" s="41"/>
    </row>
    <row r="51" spans="1:12" s="37" customFormat="1" x14ac:dyDescent="0.2">
      <c r="A51" s="74"/>
      <c r="B51" s="75"/>
      <c r="C51" s="74"/>
      <c r="D51" s="39"/>
      <c r="E51" s="73"/>
    </row>
    <row r="52" spans="1:12" s="37" customFormat="1" x14ac:dyDescent="0.2">
      <c r="A52" s="119"/>
      <c r="B52" s="120"/>
      <c r="C52" s="120"/>
      <c r="D52" s="120"/>
      <c r="E52" s="120"/>
    </row>
    <row r="53" spans="1:12" s="37" customFormat="1" x14ac:dyDescent="0.2">
      <c r="A53" s="121"/>
      <c r="B53" s="120"/>
      <c r="C53" s="120"/>
      <c r="D53" s="120"/>
      <c r="E53" s="120"/>
    </row>
    <row r="54" spans="1:12" s="37" customFormat="1" x14ac:dyDescent="0.2">
      <c r="A54" s="74"/>
      <c r="B54" s="75"/>
      <c r="C54" s="74"/>
      <c r="D54" s="39"/>
      <c r="E54" s="73"/>
    </row>
    <row r="55" spans="1:12" s="37" customFormat="1" x14ac:dyDescent="0.2">
      <c r="A55" s="119"/>
      <c r="B55" s="120"/>
      <c r="C55" s="120"/>
      <c r="D55" s="120"/>
      <c r="E55" s="120"/>
    </row>
    <row r="56" spans="1:12" s="37" customFormat="1" x14ac:dyDescent="0.2">
      <c r="A56" s="74"/>
      <c r="B56" s="75"/>
      <c r="C56" s="74"/>
      <c r="D56" s="39"/>
      <c r="E56" s="73"/>
    </row>
    <row r="57" spans="1:12" s="37" customFormat="1" x14ac:dyDescent="0.2">
      <c r="A57" s="74"/>
      <c r="B57" s="75"/>
      <c r="C57" s="74"/>
      <c r="D57" s="39"/>
      <c r="E57" s="73"/>
    </row>
    <row r="58" spans="1:12" s="37" customFormat="1" x14ac:dyDescent="0.2">
      <c r="A58" s="74"/>
      <c r="B58" s="75"/>
      <c r="C58" s="74"/>
      <c r="D58" s="39"/>
      <c r="E58" s="73"/>
    </row>
    <row r="59" spans="1:12" s="37" customFormat="1" x14ac:dyDescent="0.2">
      <c r="A59" s="74"/>
      <c r="B59" s="75"/>
      <c r="C59" s="74"/>
      <c r="D59" s="39"/>
      <c r="E59" s="73"/>
    </row>
    <row r="60" spans="1:12" s="37" customFormat="1" x14ac:dyDescent="0.2">
      <c r="A60" s="119"/>
      <c r="B60" s="120"/>
      <c r="C60" s="120"/>
      <c r="D60" s="120"/>
      <c r="E60" s="120"/>
    </row>
    <row r="61" spans="1:12" s="37" customFormat="1" x14ac:dyDescent="0.2">
      <c r="A61" s="121"/>
      <c r="B61" s="122"/>
      <c r="C61" s="119"/>
      <c r="D61" s="123"/>
      <c r="E61" s="122"/>
    </row>
    <row r="62" spans="1:12" s="37" customFormat="1" x14ac:dyDescent="0.2">
      <c r="A62" s="74"/>
      <c r="B62" s="75"/>
      <c r="C62" s="74"/>
      <c r="D62" s="39"/>
      <c r="E62" s="73"/>
    </row>
    <row r="63" spans="1:12" s="37" customFormat="1" x14ac:dyDescent="0.2">
      <c r="A63" s="119"/>
      <c r="B63" s="120"/>
      <c r="C63" s="120"/>
      <c r="D63" s="120"/>
      <c r="E63" s="120"/>
    </row>
    <row r="64" spans="1:12" s="37" customFormat="1" x14ac:dyDescent="0.2">
      <c r="A64" s="74"/>
      <c r="B64" s="75"/>
      <c r="C64" s="74"/>
      <c r="D64" s="39"/>
      <c r="E64" s="73"/>
    </row>
    <row r="65" spans="1:5" s="37" customFormat="1" x14ac:dyDescent="0.2">
      <c r="A65" s="74"/>
      <c r="B65" s="75"/>
      <c r="C65" s="74"/>
      <c r="D65" s="39"/>
      <c r="E65" s="73"/>
    </row>
    <row r="66" spans="1:5" s="37" customFormat="1" x14ac:dyDescent="0.2">
      <c r="A66" s="74"/>
      <c r="B66" s="75"/>
      <c r="C66" s="74"/>
      <c r="D66" s="39"/>
      <c r="E66" s="73"/>
    </row>
    <row r="67" spans="1:5" s="37" customFormat="1" x14ac:dyDescent="0.2">
      <c r="A67" s="74"/>
      <c r="B67" s="75"/>
      <c r="C67" s="74"/>
      <c r="D67" s="39"/>
      <c r="E67" s="73"/>
    </row>
    <row r="68" spans="1:5" s="37" customFormat="1" x14ac:dyDescent="0.2">
      <c r="A68" s="119"/>
      <c r="B68" s="120"/>
      <c r="C68" s="120"/>
      <c r="D68" s="120"/>
      <c r="E68" s="120"/>
    </row>
    <row r="69" spans="1:5" s="37" customFormat="1" x14ac:dyDescent="0.2">
      <c r="A69" s="121"/>
      <c r="B69" s="120"/>
      <c r="C69" s="120"/>
      <c r="D69" s="120"/>
      <c r="E69" s="120"/>
    </row>
    <row r="70" spans="1:5" s="37" customFormat="1" x14ac:dyDescent="0.2">
      <c r="A70" s="74"/>
      <c r="B70" s="75"/>
      <c r="C70" s="74"/>
      <c r="D70" s="39"/>
      <c r="E70" s="73"/>
    </row>
    <row r="71" spans="1:5" s="3" customFormat="1" x14ac:dyDescent="0.2">
      <c r="A71" s="134"/>
      <c r="B71" s="135"/>
      <c r="C71" s="135"/>
      <c r="D71" s="135"/>
      <c r="E71" s="135"/>
    </row>
    <row r="72" spans="1:5" s="3" customFormat="1" x14ac:dyDescent="0.2">
      <c r="A72" s="4"/>
      <c r="B72" s="5"/>
      <c r="C72" s="4"/>
      <c r="D72" s="16"/>
      <c r="E72" s="15"/>
    </row>
    <row r="73" spans="1:5" s="3" customFormat="1" x14ac:dyDescent="0.2">
      <c r="A73" s="4"/>
      <c r="B73" s="5"/>
      <c r="C73" s="4"/>
      <c r="D73" s="16"/>
      <c r="E73" s="15"/>
    </row>
    <row r="74" spans="1:5" s="3" customFormat="1" x14ac:dyDescent="0.2">
      <c r="A74" s="134"/>
      <c r="B74" s="135"/>
      <c r="C74" s="135"/>
      <c r="D74" s="135"/>
      <c r="E74" s="135"/>
    </row>
  </sheetData>
  <mergeCells count="48">
    <mergeCell ref="A8:L8"/>
    <mergeCell ref="A1:C1"/>
    <mergeCell ref="I1:L1"/>
    <mergeCell ref="A2:C2"/>
    <mergeCell ref="A3:C3"/>
    <mergeCell ref="A4:C4"/>
    <mergeCell ref="A5:C5"/>
    <mergeCell ref="I5:L5"/>
    <mergeCell ref="A7:L7"/>
    <mergeCell ref="A10:A12"/>
    <mergeCell ref="B10:B12"/>
    <mergeCell ref="C10:D10"/>
    <mergeCell ref="E10:H10"/>
    <mergeCell ref="I10:L10"/>
    <mergeCell ref="C11:C12"/>
    <mergeCell ref="D11:D12"/>
    <mergeCell ref="E11:E12"/>
    <mergeCell ref="F11:F12"/>
    <mergeCell ref="H11:H12"/>
    <mergeCell ref="I11:I12"/>
    <mergeCell ref="J11:J12"/>
    <mergeCell ref="K11:K12"/>
    <mergeCell ref="L11:L12"/>
    <mergeCell ref="A71:E71"/>
    <mergeCell ref="A74:E74"/>
    <mergeCell ref="A68:E68"/>
    <mergeCell ref="A69:E69"/>
    <mergeCell ref="A14:L14"/>
    <mergeCell ref="A21:L21"/>
    <mergeCell ref="A23:L23"/>
    <mergeCell ref="A25:L25"/>
    <mergeCell ref="A29:L29"/>
    <mergeCell ref="A34:L34"/>
    <mergeCell ref="A9:L9"/>
    <mergeCell ref="A55:E55"/>
    <mergeCell ref="A60:E60"/>
    <mergeCell ref="A61:E61"/>
    <mergeCell ref="A63:E63"/>
    <mergeCell ref="A52:E52"/>
    <mergeCell ref="A53:E53"/>
    <mergeCell ref="J47:K47"/>
    <mergeCell ref="A48:E48"/>
    <mergeCell ref="F48:H48"/>
    <mergeCell ref="I48:J48"/>
    <mergeCell ref="K48:L48"/>
    <mergeCell ref="A35:L35"/>
    <mergeCell ref="A42:L42"/>
    <mergeCell ref="G11:G12"/>
  </mergeCells>
  <pageMargins left="0.59055118110236227" right="0" top="0.47244094488188981" bottom="0" header="0" footer="0"/>
  <pageSetup paperSize="256" scale="8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71DD-4B4D-42C0-AFA7-41703799A36E}">
  <sheetPr>
    <pageSetUpPr fitToPage="1"/>
  </sheetPr>
  <dimension ref="A1:O21"/>
  <sheetViews>
    <sheetView view="pageBreakPreview" zoomScaleNormal="100" zoomScaleSheetLayoutView="100" workbookViewId="0">
      <selection activeCell="B19" sqref="B19:C19"/>
    </sheetView>
  </sheetViews>
  <sheetFormatPr defaultColWidth="9.140625" defaultRowHeight="11.25" customHeight="1" x14ac:dyDescent="0.2"/>
  <cols>
    <col min="1" max="1" width="6.5703125" style="8" customWidth="1"/>
    <col min="2" max="2" width="40.140625" style="6" customWidth="1"/>
    <col min="3" max="3" width="8.28515625" style="6" customWidth="1"/>
    <col min="4" max="4" width="12.28515625" style="6" customWidth="1"/>
    <col min="5" max="5" width="21.7109375" style="6" customWidth="1"/>
    <col min="6" max="6" width="19.7109375" style="6" hidden="1" customWidth="1"/>
    <col min="7" max="7" width="18.7109375" style="6" hidden="1" customWidth="1"/>
    <col min="8" max="8" width="8.7109375" style="6" customWidth="1"/>
    <col min="9" max="9" width="8.140625" style="6" hidden="1" customWidth="1"/>
    <col min="10" max="11" width="107.85546875" style="7" hidden="1" customWidth="1"/>
    <col min="12" max="12" width="49.42578125" style="7" hidden="1" customWidth="1"/>
    <col min="13" max="13" width="47" style="7" hidden="1" customWidth="1"/>
    <col min="14" max="14" width="49.42578125" style="7" hidden="1" customWidth="1"/>
    <col min="15" max="15" width="47" style="7" hidden="1" customWidth="1"/>
    <col min="16" max="16384" width="9.140625" style="6"/>
  </cols>
  <sheetData>
    <row r="1" spans="1:15" s="76" customFormat="1" ht="15" customHeight="1" x14ac:dyDescent="0.25">
      <c r="A1" s="148"/>
      <c r="B1" s="148"/>
      <c r="C1" s="146" t="s">
        <v>58</v>
      </c>
      <c r="D1" s="146"/>
      <c r="E1" s="146"/>
      <c r="G1" s="77"/>
      <c r="H1" s="77"/>
    </row>
    <row r="2" spans="1:15" s="76" customFormat="1" ht="15" customHeight="1" x14ac:dyDescent="0.25">
      <c r="A2" s="149"/>
      <c r="B2" s="149"/>
      <c r="C2" s="160"/>
      <c r="D2" s="160"/>
      <c r="E2" s="161" t="s">
        <v>94</v>
      </c>
      <c r="F2" s="161" t="s">
        <v>94</v>
      </c>
      <c r="G2" s="77"/>
      <c r="H2" s="77"/>
    </row>
    <row r="3" spans="1:15" s="76" customFormat="1" ht="15" customHeight="1" x14ac:dyDescent="0.25">
      <c r="A3" s="149"/>
      <c r="B3" s="149"/>
      <c r="C3" s="161"/>
      <c r="D3" s="161"/>
      <c r="E3" s="162" t="s">
        <v>95</v>
      </c>
      <c r="F3" s="162" t="s">
        <v>95</v>
      </c>
      <c r="G3" s="77"/>
      <c r="H3" s="77"/>
    </row>
    <row r="4" spans="1:15" s="76" customFormat="1" ht="15" customHeight="1" x14ac:dyDescent="0.25">
      <c r="A4" s="149"/>
      <c r="B4" s="149"/>
      <c r="C4" s="161"/>
      <c r="D4" s="161"/>
      <c r="E4" s="162" t="s">
        <v>96</v>
      </c>
      <c r="F4" s="162" t="s">
        <v>96</v>
      </c>
      <c r="G4" s="77"/>
      <c r="H4" s="77"/>
    </row>
    <row r="5" spans="1:15" s="76" customFormat="1" ht="15" customHeight="1" x14ac:dyDescent="0.25">
      <c r="A5" s="78"/>
      <c r="B5" s="79"/>
      <c r="C5" s="106"/>
      <c r="D5" s="106"/>
      <c r="E5" s="106"/>
      <c r="G5" s="77"/>
      <c r="H5" s="77"/>
    </row>
    <row r="6" spans="1:15" s="76" customFormat="1" ht="15" customHeight="1" x14ac:dyDescent="0.25">
      <c r="A6" s="78"/>
      <c r="B6" s="79"/>
      <c r="C6" s="80"/>
      <c r="D6" s="80"/>
      <c r="E6" s="80"/>
      <c r="G6" s="77"/>
      <c r="H6" s="77"/>
    </row>
    <row r="7" spans="1:15" s="19" customFormat="1" ht="18" customHeight="1" x14ac:dyDescent="0.2">
      <c r="A7" s="113" t="s">
        <v>83</v>
      </c>
      <c r="B7" s="113"/>
      <c r="C7" s="113"/>
      <c r="D7" s="113"/>
      <c r="E7" s="113"/>
    </row>
    <row r="8" spans="1:15" s="83" customFormat="1" ht="36.75" customHeight="1" x14ac:dyDescent="0.2">
      <c r="A8" s="157" t="s">
        <v>77</v>
      </c>
      <c r="B8" s="157"/>
      <c r="C8" s="157"/>
      <c r="D8" s="157"/>
      <c r="E8" s="157"/>
      <c r="F8" s="81"/>
      <c r="G8" s="81"/>
      <c r="H8" s="81"/>
      <c r="I8" s="81"/>
      <c r="J8" s="81"/>
      <c r="K8" s="82"/>
      <c r="L8" s="82"/>
      <c r="M8" s="82"/>
      <c r="N8" s="82"/>
      <c r="O8" s="82"/>
    </row>
    <row r="9" spans="1:15" s="81" customFormat="1" ht="13.5" customHeight="1" x14ac:dyDescent="0.25">
      <c r="A9" s="84"/>
      <c r="B9" s="84"/>
      <c r="C9" s="84"/>
      <c r="D9" s="84"/>
      <c r="E9" s="84"/>
      <c r="F9" s="84"/>
      <c r="G9" s="84"/>
    </row>
    <row r="10" spans="1:15" s="81" customFormat="1" ht="18" customHeight="1" x14ac:dyDescent="0.25">
      <c r="A10" s="150" t="s">
        <v>57</v>
      </c>
      <c r="B10" s="150"/>
      <c r="C10" s="150"/>
      <c r="D10" s="150"/>
      <c r="E10" s="150"/>
      <c r="F10" s="84"/>
      <c r="G10" s="84"/>
    </row>
    <row r="11" spans="1:15" s="81" customFormat="1" ht="36" customHeight="1" x14ac:dyDescent="0.2">
      <c r="A11" s="85" t="s">
        <v>56</v>
      </c>
      <c r="B11" s="86" t="s">
        <v>55</v>
      </c>
      <c r="C11" s="86" t="s">
        <v>54</v>
      </c>
      <c r="D11" s="86" t="s">
        <v>6</v>
      </c>
      <c r="E11" s="86" t="s">
        <v>53</v>
      </c>
      <c r="F11" s="151" t="s">
        <v>52</v>
      </c>
      <c r="G11" s="151"/>
    </row>
    <row r="12" spans="1:15" s="81" customFormat="1" ht="14.25" x14ac:dyDescent="0.2">
      <c r="A12" s="87">
        <v>1</v>
      </c>
      <c r="B12" s="88">
        <v>3</v>
      </c>
      <c r="C12" s="88">
        <v>4</v>
      </c>
      <c r="D12" s="88">
        <v>5</v>
      </c>
      <c r="E12" s="88">
        <v>6</v>
      </c>
      <c r="F12" s="152">
        <v>7</v>
      </c>
      <c r="G12" s="153"/>
    </row>
    <row r="13" spans="1:15" s="81" customFormat="1" ht="14.25" x14ac:dyDescent="0.2">
      <c r="A13" s="154" t="s">
        <v>51</v>
      </c>
      <c r="B13" s="155"/>
      <c r="C13" s="155"/>
      <c r="D13" s="155"/>
      <c r="E13" s="155"/>
      <c r="F13" s="155"/>
      <c r="G13" s="156"/>
      <c r="J13" s="89" t="s">
        <v>50</v>
      </c>
    </row>
    <row r="14" spans="1:15" s="81" customFormat="1" ht="29.25" customHeight="1" x14ac:dyDescent="0.2">
      <c r="A14" s="90">
        <f>IF(I14&lt;&gt;"",COUNTA(I$9:I14),"")</f>
        <v>1</v>
      </c>
      <c r="B14" s="91" t="s">
        <v>49</v>
      </c>
      <c r="C14" s="92" t="s">
        <v>48</v>
      </c>
      <c r="D14" s="93">
        <v>25.9</v>
      </c>
      <c r="E14" s="91"/>
      <c r="F14" s="94"/>
      <c r="G14" s="91" t="s">
        <v>47</v>
      </c>
      <c r="I14" s="83" t="s">
        <v>46</v>
      </c>
      <c r="J14" s="89"/>
      <c r="K14" s="95"/>
    </row>
    <row r="15" spans="1:15" s="81" customFormat="1" ht="29.25" customHeight="1" x14ac:dyDescent="0.2">
      <c r="A15" s="90">
        <f>IF(I15&lt;&gt;"",COUNTA(I$9:I15),"")</f>
        <v>2</v>
      </c>
      <c r="B15" s="91" t="s">
        <v>93</v>
      </c>
      <c r="C15" s="92" t="s">
        <v>48</v>
      </c>
      <c r="D15" s="93">
        <v>25.9</v>
      </c>
      <c r="E15" s="94" t="s">
        <v>28</v>
      </c>
      <c r="F15" s="94"/>
      <c r="G15" s="91" t="s">
        <v>47</v>
      </c>
      <c r="I15" s="83" t="s">
        <v>46</v>
      </c>
      <c r="J15" s="89"/>
      <c r="K15" s="95"/>
    </row>
    <row r="16" spans="1:15" s="83" customFormat="1" ht="33" customHeight="1" x14ac:dyDescent="0.15">
      <c r="A16" s="96"/>
      <c r="J16" s="82"/>
      <c r="K16" s="82"/>
      <c r="L16" s="82"/>
      <c r="M16" s="82"/>
      <c r="N16" s="82"/>
      <c r="O16" s="82"/>
    </row>
    <row r="17" spans="1:15" s="98" customFormat="1" ht="15" customHeight="1" x14ac:dyDescent="0.15">
      <c r="A17" s="97"/>
      <c r="B17" s="112"/>
      <c r="C17" s="112"/>
      <c r="D17" s="112"/>
      <c r="E17" s="112"/>
      <c r="H17" s="99"/>
      <c r="I17" s="99"/>
    </row>
    <row r="18" spans="1:15" s="98" customFormat="1" ht="13.5" customHeight="1" x14ac:dyDescent="0.15">
      <c r="A18" s="97"/>
      <c r="B18" s="147"/>
      <c r="C18" s="147"/>
      <c r="D18" s="147"/>
      <c r="E18" s="147"/>
      <c r="H18" s="99"/>
      <c r="I18" s="99"/>
    </row>
    <row r="19" spans="1:15" s="83" customFormat="1" ht="21" customHeight="1" x14ac:dyDescent="0.25">
      <c r="A19" s="96"/>
      <c r="B19" s="163" t="s">
        <v>97</v>
      </c>
      <c r="C19" s="162"/>
      <c r="D19" s="19"/>
      <c r="E19" s="19"/>
      <c r="J19" s="82"/>
      <c r="K19" s="82"/>
      <c r="L19" s="82"/>
      <c r="M19" s="82"/>
      <c r="N19" s="82"/>
      <c r="O19" s="82"/>
    </row>
    <row r="20" spans="1:15" s="98" customFormat="1" ht="13.5" customHeight="1" x14ac:dyDescent="0.15">
      <c r="A20" s="97"/>
      <c r="B20" s="145"/>
      <c r="C20" s="145"/>
      <c r="D20" s="145"/>
      <c r="E20" s="145"/>
      <c r="H20" s="99"/>
      <c r="I20" s="99"/>
    </row>
    <row r="21" spans="1:15" s="83" customFormat="1" ht="11.25" customHeight="1" x14ac:dyDescent="0.15">
      <c r="A21" s="96"/>
      <c r="J21" s="82"/>
      <c r="K21" s="82"/>
      <c r="L21" s="82"/>
      <c r="M21" s="82"/>
      <c r="N21" s="82"/>
      <c r="O21" s="82"/>
    </row>
  </sheetData>
  <mergeCells count="14">
    <mergeCell ref="F11:G11"/>
    <mergeCell ref="F12:G12"/>
    <mergeCell ref="A13:G13"/>
    <mergeCell ref="A4:B4"/>
    <mergeCell ref="A8:E8"/>
    <mergeCell ref="B20:E20"/>
    <mergeCell ref="C1:E1"/>
    <mergeCell ref="B17:E17"/>
    <mergeCell ref="B18:E18"/>
    <mergeCell ref="A7:E7"/>
    <mergeCell ref="A1:B1"/>
    <mergeCell ref="A2:B2"/>
    <mergeCell ref="A3:B3"/>
    <mergeCell ref="A10:E10"/>
  </mergeCells>
  <printOptions horizontalCentered="1"/>
  <pageMargins left="1.1811023622047245" right="0.39370078740157483" top="0.59055118110236227" bottom="0.59055118110236227" header="0.31496062992125984" footer="0.31496062992125984"/>
  <pageSetup paperSize="9" scale="9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ВОР №5</vt:lpstr>
      <vt:lpstr>ВОР №6</vt:lpstr>
      <vt:lpstr>ВОР №7</vt:lpstr>
      <vt:lpstr>'ВОР №5'!Заголовки_для_печати</vt:lpstr>
      <vt:lpstr>'ВОР №6'!Заголовки_для_печати</vt:lpstr>
      <vt:lpstr>'ВОР №7'!Заголовки_для_печати</vt:lpstr>
      <vt:lpstr>'ВОР №5'!Область_печати</vt:lpstr>
      <vt:lpstr>'ВОР №6'!Область_печати</vt:lpstr>
      <vt:lpstr>'ВОР №7'!Область_печати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Смирнова Елена Валерьевна</cp:lastModifiedBy>
  <cp:lastPrinted>2025-05-05T06:54:01Z</cp:lastPrinted>
  <dcterms:created xsi:type="dcterms:W3CDTF">2002-02-11T05:58:42Z</dcterms:created>
  <dcterms:modified xsi:type="dcterms:W3CDTF">2026-07-22T06:28:47Z</dcterms:modified>
</cp:coreProperties>
</file>